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mc:AlternateContent xmlns:mc="http://schemas.openxmlformats.org/markup-compatibility/2006">
    <mc:Choice Requires="x15">
      <x15ac:absPath xmlns:x15ac="http://schemas.microsoft.com/office/spreadsheetml/2010/11/ac" url="https://eygermany.sharepoint.com/sites/MKBSmartRoots/Shared Documents/General/Messnetz/Vergabeakte/Vergabeunterlagen final/PDF/"/>
    </mc:Choice>
  </mc:AlternateContent>
  <xr:revisionPtr revIDLastSave="109" documentId="8_{FD80D1CA-518F-4A39-8AA0-7C9073722249}" xr6:coauthVersionLast="47" xr6:coauthVersionMax="47" xr10:uidLastSave="{7478E284-667C-4383-BECA-03EBE5B1B958}"/>
  <bookViews>
    <workbookView xWindow="25017" yWindow="0" windowWidth="25370" windowHeight="13667" activeTab="3" xr2:uid="{00000000-000D-0000-FFFF-FFFF00000000}"/>
  </bookViews>
  <sheets>
    <sheet name="1. Erläuterungen" sheetId="3" r:id="rId1"/>
    <sheet name="2. Preisblatt Verträge" sheetId="2" r:id="rId2"/>
    <sheet name="3. Angabe Fixkostenbeträge" sheetId="1" r:id="rId3"/>
    <sheet name="4. Wertungsrelevante Kosten" sheetId="6"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0" i="2" l="1"/>
  <c r="B7" i="6"/>
  <c r="F9" i="1"/>
  <c r="F8" i="1"/>
  <c r="F7" i="1"/>
  <c r="F6" i="1"/>
  <c r="B49" i="2"/>
  <c r="B42" i="2"/>
  <c r="B35" i="2"/>
  <c r="B28" i="2"/>
  <c r="B21" i="2"/>
  <c r="B51" i="2" l="1"/>
  <c r="B5" i="6" s="1"/>
  <c r="F10" i="1"/>
  <c r="B6" i="6" l="1"/>
  <c r="B8" i="6" s="1"/>
</calcChain>
</file>

<file path=xl/sharedStrings.xml><?xml version="1.0" encoding="utf-8"?>
<sst xmlns="http://schemas.openxmlformats.org/spreadsheetml/2006/main" count="69" uniqueCount="45">
  <si>
    <r>
      <t xml:space="preserve">Anlage B.1.4 
Preisblatt 
</t>
    </r>
    <r>
      <rPr>
        <sz val="11"/>
        <rFont val="Arial"/>
        <family val="2"/>
      </rPr>
      <t>(Stand 15.07.2026)</t>
    </r>
  </si>
  <si>
    <t>Erläuterungen</t>
  </si>
  <si>
    <r>
      <t xml:space="preserve">Dieses Dokument enthält insgesamt </t>
    </r>
    <r>
      <rPr>
        <b/>
        <sz val="12"/>
        <color rgb="FF000000"/>
        <rFont val="Arial"/>
      </rPr>
      <t xml:space="preserve">4 Reiter:
</t>
    </r>
    <r>
      <rPr>
        <sz val="12"/>
        <color rgb="FF000000"/>
        <rFont val="Arial"/>
      </rPr>
      <t xml:space="preserve">- </t>
    </r>
    <r>
      <rPr>
        <b/>
        <sz val="12"/>
        <color rgb="FF000000"/>
        <rFont val="Arial"/>
      </rPr>
      <t>1. Reiter:</t>
    </r>
    <r>
      <rPr>
        <sz val="12"/>
        <color rgb="FF000000"/>
        <rFont val="Arial"/>
      </rPr>
      <t xml:space="preserve"> Erläuterungen
- </t>
    </r>
    <r>
      <rPr>
        <b/>
        <sz val="12"/>
        <color rgb="FF000000"/>
        <rFont val="Arial"/>
      </rPr>
      <t>2. Reiter:</t>
    </r>
    <r>
      <rPr>
        <sz val="12"/>
        <color rgb="FF000000"/>
        <rFont val="Arial"/>
      </rPr>
      <t xml:space="preserve"> Übersicht über die Preise für Werkvertrag (</t>
    </r>
    <r>
      <rPr>
        <b/>
        <sz val="12"/>
        <color rgb="FF000000"/>
        <rFont val="Arial"/>
      </rPr>
      <t>Anlage B.1.1</t>
    </r>
    <r>
      <rPr>
        <sz val="12"/>
        <color rgb="FF000000"/>
        <rFont val="Arial"/>
      </rPr>
      <t>) und Betrieb- und Wartungsvertrag (</t>
    </r>
    <r>
      <rPr>
        <b/>
        <sz val="12"/>
        <color rgb="FF000000"/>
        <rFont val="Arial"/>
      </rPr>
      <t>Anlage B.1.2</t>
    </r>
    <r>
      <rPr>
        <sz val="12"/>
        <color rgb="FF000000"/>
        <rFont val="Arial"/>
      </rPr>
      <t xml:space="preserve">) 
- </t>
    </r>
    <r>
      <rPr>
        <b/>
        <sz val="12"/>
        <color rgb="FF000000"/>
        <rFont val="Arial"/>
      </rPr>
      <t xml:space="preserve">3. Reiter: </t>
    </r>
    <r>
      <rPr>
        <sz val="12"/>
        <color rgb="FF000000"/>
        <rFont val="Arial"/>
      </rPr>
      <t>Kostenübersicht betreffend die Fixkostenbeträge für die vom Auftraggeber zu erbringenden Bauleistungen (</t>
    </r>
    <r>
      <rPr>
        <b/>
        <sz val="12"/>
        <color rgb="FF000000"/>
        <rFont val="Arial"/>
      </rPr>
      <t>Anlage B.6</t>
    </r>
    <r>
      <rPr>
        <sz val="12"/>
        <color rgb="FF000000"/>
        <rFont val="Arial"/>
      </rPr>
      <t xml:space="preserve">)
- </t>
    </r>
    <r>
      <rPr>
        <b/>
        <sz val="12"/>
        <color rgb="FF000000"/>
        <rFont val="Arial"/>
      </rPr>
      <t xml:space="preserve">4. Reiter: </t>
    </r>
    <r>
      <rPr>
        <sz val="12"/>
        <color rgb="FF000000"/>
        <rFont val="Arial"/>
      </rPr>
      <t xml:space="preserve">Wertungsrelevante Kosten
Das </t>
    </r>
    <r>
      <rPr>
        <b/>
        <sz val="12"/>
        <color rgb="FF000000"/>
        <rFont val="Arial"/>
      </rPr>
      <t xml:space="preserve">Preisblatt des 2. Reiters </t>
    </r>
    <r>
      <rPr>
        <sz val="12"/>
        <color rgb="FF000000"/>
        <rFont val="Arial"/>
      </rPr>
      <t>wird im Werkvertrag (</t>
    </r>
    <r>
      <rPr>
        <b/>
        <sz val="12"/>
        <color rgb="FF000000"/>
        <rFont val="Arial"/>
      </rPr>
      <t>Anlage B.1.1</t>
    </r>
    <r>
      <rPr>
        <sz val="12"/>
        <color rgb="FF000000"/>
        <rFont val="Arial"/>
      </rPr>
      <t>) und im Betrieb- und Wartungsvertrag (</t>
    </r>
    <r>
      <rPr>
        <b/>
        <sz val="12"/>
        <color rgb="FF000000"/>
        <rFont val="Arial"/>
      </rPr>
      <t>Anlage B.1.2</t>
    </r>
    <r>
      <rPr>
        <sz val="12"/>
        <color rgb="FF000000"/>
        <rFont val="Arial"/>
      </rPr>
      <t xml:space="preserve">) in Bezug genommen. Die jeweiligen Preise sind vom Bieter einzutragen. In diese Preise sind die in </t>
    </r>
    <r>
      <rPr>
        <b/>
        <sz val="12"/>
        <color rgb="FF000000"/>
        <rFont val="Arial"/>
      </rPr>
      <t>Anlage B.6</t>
    </r>
    <r>
      <rPr>
        <sz val="12"/>
        <color rgb="FF000000"/>
        <rFont val="Arial"/>
      </rPr>
      <t xml:space="preserve"> (Fixkostenbeträge für Bauleistungen) enhaltenen Fixkosten für die erforderlichen Bauleistungen </t>
    </r>
    <r>
      <rPr>
        <u/>
        <sz val="12"/>
        <color rgb="FF000000"/>
        <rFont val="Arial"/>
      </rPr>
      <t>nicht</t>
    </r>
    <r>
      <rPr>
        <sz val="12"/>
        <color rgb="FF000000"/>
        <rFont val="Arial"/>
      </rPr>
      <t xml:space="preserve"> zu integrieren. 
Die </t>
    </r>
    <r>
      <rPr>
        <b/>
        <sz val="12"/>
        <color rgb="FF000000"/>
        <rFont val="Arial"/>
      </rPr>
      <t>Kostenübersicht des 3. Reiters</t>
    </r>
    <r>
      <rPr>
        <sz val="12"/>
        <color rgb="FF000000"/>
        <rFont val="Arial"/>
      </rPr>
      <t xml:space="preserve"> enthält die Fixkostenbeträge für die vom Auftraggeber zu erbringenden Bauleistungen (</t>
    </r>
    <r>
      <rPr>
        <b/>
        <sz val="12"/>
        <color rgb="FF000000"/>
        <rFont val="Arial"/>
      </rPr>
      <t>Anlage B.6</t>
    </r>
    <r>
      <rPr>
        <sz val="12"/>
        <color rgb="FF000000"/>
        <rFont val="Arial"/>
      </rPr>
      <t>), die gemäß dem eigenen Messkonzept des Bieters anzugeben und einzutragen sind. Diese Bauleistungen wird der Auftraggeber auf eigene Kosten nach Zuschlag separat bei Dritten beauftragen. Diese Kostenübersicht dient dem Auftraggeber dazu, feststellen zu können, mit welchem finanziellen Gesamtaufwand die Umsetzung des durch den Bieter angebotenen Messkonzeptes verbunden ist (d.h. Umsetzung von erforderlichen Baumaßnahmen durch den Auftraggeber auf der einen Seite und anschließende Herstellung des Messnetzes durch den Auftragnehmer auf der anderen Seite). Die Kosten werden in den wertungsrelevanten Kosten des 4. Reiters berücksichtigt. 
Die</t>
    </r>
    <r>
      <rPr>
        <b/>
        <sz val="12"/>
        <color rgb="FF000000"/>
        <rFont val="Arial"/>
      </rPr>
      <t xml:space="preserve"> wertungsrelevanten Kosten des 4. Reiters </t>
    </r>
    <r>
      <rPr>
        <sz val="12"/>
        <color rgb="FF000000"/>
        <rFont val="Arial"/>
      </rPr>
      <t xml:space="preserve">werden im Wege der Wertung der Angebote gemäß </t>
    </r>
    <r>
      <rPr>
        <b/>
        <sz val="12"/>
        <color rgb="FF000000"/>
        <rFont val="Arial"/>
      </rPr>
      <t>Anlage A.5</t>
    </r>
    <r>
      <rPr>
        <sz val="12"/>
        <color rgb="FF000000"/>
        <rFont val="Arial"/>
      </rPr>
      <t xml:space="preserve"> (Wertungsmatrix (Angebote Los 1) berücksichtigt. In dieser Übersicht sind die Angaben des 2. Reiters (Übersicht über die Preise für Werkvertrag (</t>
    </r>
    <r>
      <rPr>
        <b/>
        <sz val="12"/>
        <color rgb="FF000000"/>
        <rFont val="Arial"/>
      </rPr>
      <t>Anlage B.1.1</t>
    </r>
    <r>
      <rPr>
        <sz val="12"/>
        <color rgb="FF000000"/>
        <rFont val="Arial"/>
      </rPr>
      <t>)  und Betrieb- und Wartungsvertrag (</t>
    </r>
    <r>
      <rPr>
        <b/>
        <sz val="12"/>
        <color rgb="FF000000"/>
        <rFont val="Arial"/>
      </rPr>
      <t>Anlage B.1.2</t>
    </r>
    <r>
      <rPr>
        <sz val="12"/>
        <color rgb="FF000000"/>
        <rFont val="Arial"/>
      </rPr>
      <t>), die im 3. Reiter angegebenen Fixkostenbeträge für Bauleistungen (</t>
    </r>
    <r>
      <rPr>
        <b/>
        <sz val="12"/>
        <color rgb="FF000000"/>
        <rFont val="Arial"/>
      </rPr>
      <t>Anlage B.6</t>
    </r>
    <r>
      <rPr>
        <sz val="12"/>
        <color rgb="FF000000"/>
        <rFont val="Arial"/>
      </rPr>
      <t xml:space="preserve">) und eine Wertungssumme betreffend die einvernehmlich verabredete Instandsetzungsmaßnahmen (außerhalb der Gewährleistung nach Werkvertragsrecht), die auf der Grundlage des Stundensatzes erbracht werden, enthalten. Der 4. Reiter muss nicht durch den Bieter ausgefüllt werden. Die entsprechend ausgefüllten Daten aus dem 2. und 3. Reiter werden automatisch übertragen. 
Sämtliche hinterlegte Formeln sind vollumfänglich einsehbar. </t>
    </r>
  </si>
  <si>
    <t xml:space="preserve">Übersicht über die Preise für Werkvertrag (Anlage B.1.1) und Betrieb- und Wartungsvertrag (Anlage B.1.2) </t>
  </si>
  <si>
    <r>
      <rPr>
        <b/>
        <sz val="12"/>
        <color rgb="FF000000"/>
        <rFont val="Arial"/>
      </rPr>
      <t xml:space="preserve">
Hinweis: 
Dieses Preisblatt (2. Reiter) wird im Werkvertrag (Anlage B.1.1) und im Betrieb- und Wartungsvertrag (Anlage B.1.2) in Bezug genommen. Die jeweiligen Preise sind vom Bieter einzutragen. In diesen Preisen sind die in Anlage B.6 (Fixkostenbeträge für Bauleistungen) enhaltenen Fixkosten für die erforderlichen Bauleistungen </t>
    </r>
    <r>
      <rPr>
        <b/>
        <u/>
        <sz val="12"/>
        <color rgb="FF000000"/>
        <rFont val="Arial"/>
      </rPr>
      <t>nicht</t>
    </r>
    <r>
      <rPr>
        <b/>
        <sz val="12"/>
        <color rgb="FF000000"/>
        <rFont val="Arial"/>
      </rPr>
      <t xml:space="preserve"> einzubeziehen.</t>
    </r>
  </si>
  <si>
    <t>I. Werkvertrag</t>
  </si>
  <si>
    <t>Pauschalpreis in EUR (netto)</t>
  </si>
  <si>
    <t>1. Ausbaustufe 1 (26 Knotenpunkte)</t>
  </si>
  <si>
    <t>2. Ausbaustufe 2 (Zusatzkosten bei weiteren 13 Knotenpunkten – Optionsrecht des AG)</t>
  </si>
  <si>
    <t>3. Ausbaustufe 3 (Zusatzkosten bei weiteren 8 Knotenpunkten – Optionsrecht des AG)</t>
  </si>
  <si>
    <t>4. Ausbaustufe 4 (Zusatzkosten bei weiteren 6 Knotenpunkten - Optionsrecht des AG)</t>
  </si>
  <si>
    <t>Gesamtsumme</t>
  </si>
  <si>
    <t>II. Betriebs- und Wartungsvertrag</t>
  </si>
  <si>
    <t>1. Jährliche Vergütung für Monitoring-, Wartungs/Betriebs- und routinemäßige Instandhaltungsleistungen</t>
  </si>
  <si>
    <t>a) Abschluss Messnetz - 31.12.2027</t>
  </si>
  <si>
    <t>aa) Ausbaustufe 1 (Grundpreis pro Jahr bei Messystem mit 26 Knotenpunkten)</t>
  </si>
  <si>
    <t>bb) Ausbaustufe 2 (Zusatzkosten pro Jahr bei Messsystem mit 13 weiteren Knotenpunkten – Optionsrecht des AG)</t>
  </si>
  <si>
    <t>cc) Ausbaustufe 3 (Zusatzkosten pro Jahr bei Messsystem mit 8 weiteren Knotenpunkten – Optionsrecht des AG)</t>
  </si>
  <si>
    <t>dd) Ausbaustufe 4 (Zusatzkosten pro Jahr bei Messsystem mit 6 weiteren Knotenpunkten – Optionsrecht des AG)</t>
  </si>
  <si>
    <t>Summe</t>
  </si>
  <si>
    <t>b) Jahre 2028 (optional)</t>
  </si>
  <si>
    <t>c) Jahre 2029 (optional)</t>
  </si>
  <si>
    <t>d) Jahre 2030 (optional)</t>
  </si>
  <si>
    <t>d) Jahre 2031 (optional)</t>
  </si>
  <si>
    <t xml:space="preserve">2. Stundensatz für etwaige Instandsetzungsmaßnahmen (außerhalb der Gewährleistung nach Werkvertragsrecht) </t>
  </si>
  <si>
    <t>Stundensatz in EUR (netto)</t>
  </si>
  <si>
    <t xml:space="preserve">Zugrundeliegender Stundensatz pro Stunde </t>
  </si>
  <si>
    <t xml:space="preserve">Hinweis: Der Bieter hat die farblich (gelb) markierten Felder zu befüllen.				</t>
  </si>
  <si>
    <t>Kostenübersicht betreffend die Fixkostenbeträge für die vom Auftraggeber zu erbringenden Bauleistungen (Anlage B.6)</t>
  </si>
  <si>
    <t xml:space="preserve">
Hinweis: 
Der Bieter hat gemäß seinem Messkonzept anzugeben, wie viele Baumaßnahmen gemäß Anlage B.6 (Fixkostenbeträge für Bauleistungen) durchgeführt werden müssen. Die Anzahl der Baumaßnahmen ist durch den Bieter jeweils einzutragen. Die Gesamtkosten ermitteln sich automatisch anhand der hinterlegten und einsehbaren Formeln.</t>
  </si>
  <si>
    <t>Ausbau- stufe</t>
  </si>
  <si>
    <t>Anzahl Laternenmasten KüK
[EUR 500 (netto) / KüK]</t>
  </si>
  <si>
    <t>Anzahl Stromverteilerkasten LSA 
[EUR 10.000 (netto)/St.]</t>
  </si>
  <si>
    <t>Anzahl Mastverlängerung LSA 
[EUR 1.000]</t>
  </si>
  <si>
    <t>Anzahl Tausch Beleuchtungsmasten
[EUR 5.000]</t>
  </si>
  <si>
    <t>Gesamtkosten in EUR (netto)</t>
  </si>
  <si>
    <t>Wertungsrelevante Kosten</t>
  </si>
  <si>
    <t xml:space="preserve">
Hinweis:
Die wertungsrelevanten Kosten des 4. Reiters werden im Wege der Wertung der Angebote gemäß Anlage A.5 (Wertungsmatrix (Angebote Los 1)) berücksichtigt. In dieser Übersicht sind die Kosten (i) des 2. Reiters (Übersicht über die Preise für Werkvertrag (Anlage B.1.1) und Betrieb- und Wartungsvertrag (Anlage B.1.2)), (ii) des 3. Reiters (Kostenübersicht betreffend die Fixkostenbeträge für die vom Auftraggeber zu erbringenden Bauleistungen (Anlage B.6)) und (iii) eine Wertungssumme betreffend etwaige Instandsetzungsmaßnahmen (außerhalb der Gewährleistung nach Werkvertragsrecht; Stundensatz x fiktiv angesetze 80 Stunden), enthalten.  </t>
  </si>
  <si>
    <t>Position</t>
  </si>
  <si>
    <t>in EUR (netto)</t>
  </si>
  <si>
    <t>Gesamtsumme Übersicht über die Preise für Werkvertrag (Anlage B.1.1) und Betrieb- und Wartungsvertrag (Anlage B.1.2)</t>
  </si>
  <si>
    <t>Gesamtsumme Kostenübersicht betreffend die Fixkostenbeträge für die vom Auftraggeber zu erbringenden Bauleistungen (Anlage B.6)</t>
  </si>
  <si>
    <t>Wertungssumme auf Grundlage des Stundensatzes für etwaige Instandsetzungsmaßnahmen (außerhalb der Gewährleistung nach Werkvertragsrecht) gemäß Kostenübersicht betreffend Preise für Werkvertrag (Anlage B.1.1) und Betrieb- und Wartungsvertrag (Anlage B.1.2) für fiktiv angesetzte 80 Stunden*</t>
  </si>
  <si>
    <t>Wertungsrelevante Gesamtkosten</t>
  </si>
  <si>
    <t>Hinweise: 
Die Summen werden aus den Reitern 2 und 3 automatisch übernommen. Die Felder sind mit (einsehbaren) Formeln hinterlegt. Eine Eintragung des Bieters ist mithin nicht erforderlich. 
Die angegebene Menge dient ausschließlich als fiktive Annahme zur Angebotswertung und begründet weder eine Verpflichtung des Auftraggebers zur Abrufung dieser Menge noch stellt sie eine Höchstmenge dar; die tatsächlich im Rahmen des Vertrags abgerufene Menge kann nach oben wie nach unten davon abweichen.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</si>
</sst>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2" x14ac:knownFonts="1">
    <font>
      <sz val="11"/>
      <color theme="1"/>
      <name val="Aptos Narrow"/>
      <family val="2"/>
      <scheme val="minor"/>
    </font>
    <font>
      <b/>
      <sz val="11"/>
      <color theme="1"/>
      <name val="Aptos Narrow"/>
      <family val="2"/>
      <scheme val="minor"/>
    </font>
    <font>
      <b/>
      <sz val="11"/>
      <color theme="1"/>
      <name val="Arial"/>
      <family val="2"/>
    </font>
    <font>
      <sz val="11"/>
      <color theme="1"/>
      <name val="Arial"/>
      <family val="2"/>
    </font>
    <font>
      <i/>
      <sz val="11"/>
      <color theme="1"/>
      <name val="Arial"/>
      <family val="2"/>
    </font>
    <font>
      <b/>
      <sz val="14"/>
      <color theme="1"/>
      <name val="Arial"/>
      <family val="2"/>
    </font>
    <font>
      <sz val="14"/>
      <color theme="1"/>
      <name val="Arial"/>
      <family val="2"/>
    </font>
    <font>
      <b/>
      <sz val="12"/>
      <color theme="1"/>
      <name val="Arial"/>
      <family val="2"/>
    </font>
    <font>
      <b/>
      <sz val="11"/>
      <color rgb="FFFF0000"/>
      <name val="Arial"/>
      <family val="2"/>
    </font>
    <font>
      <b/>
      <sz val="12"/>
      <name val="Arial"/>
      <family val="2"/>
    </font>
    <font>
      <sz val="12"/>
      <color theme="1"/>
      <name val="Aptos Narrow"/>
      <family val="2"/>
      <scheme val="minor"/>
    </font>
    <font>
      <b/>
      <sz val="11"/>
      <color rgb="FFFF0000"/>
      <name val="Aptos Narrow"/>
      <family val="2"/>
      <scheme val="minor"/>
    </font>
    <font>
      <b/>
      <sz val="12"/>
      <color rgb="FF000000"/>
      <name val="Arial"/>
    </font>
    <font>
      <sz val="12"/>
      <color rgb="FF000000"/>
      <name val="Arial"/>
    </font>
    <font>
      <u/>
      <sz val="12"/>
      <color rgb="FF000000"/>
      <name val="Arial"/>
    </font>
    <font>
      <sz val="11"/>
      <color rgb="FFFF0000"/>
      <name val="Aptos Narrow"/>
      <family val="2"/>
      <scheme val="minor"/>
    </font>
    <font>
      <sz val="11"/>
      <color rgb="FFFF0000"/>
      <name val="Arial"/>
      <family val="2"/>
    </font>
    <font>
      <b/>
      <sz val="11"/>
      <color rgb="FF000000"/>
      <name val="Arial"/>
      <family val="2"/>
    </font>
    <font>
      <sz val="11"/>
      <name val="Arial"/>
      <family val="2"/>
    </font>
    <font>
      <sz val="14"/>
      <color rgb="FFFF0000"/>
      <name val="Arial"/>
      <family val="2"/>
    </font>
    <font>
      <b/>
      <u/>
      <sz val="12"/>
      <color rgb="FF000000"/>
      <name val="Arial"/>
    </font>
    <font>
      <sz val="11"/>
      <color rgb="FF000000"/>
      <name val="Arial"/>
      <family val="2"/>
    </font>
  </fonts>
  <fills count="8">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2" tint="-9.9978637043366805E-2"/>
        <bgColor indexed="64"/>
      </patternFill>
    </fill>
    <fill>
      <patternFill patternType="solid">
        <fgColor theme="3" tint="0.749992370372631"/>
        <bgColor indexed="64"/>
      </patternFill>
    </fill>
    <fill>
      <patternFill patternType="solid">
        <fgColor theme="5" tint="0.59999389629810485"/>
        <bgColor indexed="64"/>
      </patternFill>
    </fill>
    <fill>
      <patternFill patternType="solid">
        <fgColor theme="0" tint="-0.24994659260841701"/>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auto="1"/>
      </right>
      <top/>
      <bottom/>
      <diagonal/>
    </border>
    <border>
      <left/>
      <right style="thin">
        <color auto="1"/>
      </right>
      <top/>
      <bottom style="thin">
        <color auto="1"/>
      </bottom>
      <diagonal/>
    </border>
    <border>
      <left style="thick">
        <color indexed="64"/>
      </left>
      <right style="thick">
        <color indexed="64"/>
      </right>
      <top style="thick">
        <color indexed="64"/>
      </top>
      <bottom style="thick">
        <color indexed="64"/>
      </bottom>
      <diagonal/>
    </border>
    <border>
      <left style="thin">
        <color indexed="64"/>
      </left>
      <right style="thin">
        <color indexed="64"/>
      </right>
      <top style="thin">
        <color indexed="64"/>
      </top>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n">
        <color rgb="FF000000"/>
      </left>
      <right style="thin">
        <color rgb="FF000000"/>
      </right>
      <top style="thin">
        <color rgb="FF000000"/>
      </top>
      <bottom style="thin">
        <color rgb="FF000000"/>
      </bottom>
      <diagonal/>
    </border>
    <border>
      <left style="thick">
        <color indexed="64"/>
      </left>
      <right style="thin">
        <color indexed="64"/>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top/>
      <bottom style="thin">
        <color auto="1"/>
      </bottom>
      <diagonal/>
    </border>
    <border>
      <left/>
      <right/>
      <top style="thin">
        <color auto="1"/>
      </top>
      <bottom style="thin">
        <color auto="1"/>
      </bottom>
      <diagonal/>
    </border>
  </borders>
  <cellStyleXfs count="1">
    <xf numFmtId="0" fontId="0" fillId="0" borderId="0"/>
  </cellStyleXfs>
  <cellXfs count="83">
    <xf numFmtId="0" fontId="0" fillId="0" borderId="0" xfId="0"/>
    <xf numFmtId="0" fontId="0" fillId="0" borderId="0" xfId="0" applyAlignment="1">
      <alignment horizontal="center" vertical="center"/>
    </xf>
    <xf numFmtId="0" fontId="0" fillId="0" borderId="0" xfId="0" applyAlignment="1">
      <alignment horizontal="left" vertical="center"/>
    </xf>
    <xf numFmtId="0" fontId="2" fillId="0" borderId="0" xfId="0" applyFont="1"/>
    <xf numFmtId="0" fontId="3" fillId="0" borderId="0" xfId="0" applyFont="1"/>
    <xf numFmtId="0" fontId="4" fillId="0" borderId="0" xfId="0" applyFont="1"/>
    <xf numFmtId="0" fontId="6" fillId="0" borderId="0" xfId="0" applyFont="1"/>
    <xf numFmtId="0" fontId="8" fillId="0" borderId="0" xfId="0" applyFont="1" applyAlignment="1">
      <alignment wrapText="1"/>
    </xf>
    <xf numFmtId="0" fontId="5" fillId="0" borderId="0" xfId="0" applyFont="1" applyAlignment="1">
      <alignment horizontal="left" vertical="top" wrapText="1"/>
    </xf>
    <xf numFmtId="0" fontId="0" fillId="0" borderId="0" xfId="0" applyAlignment="1">
      <alignment wrapText="1"/>
    </xf>
    <xf numFmtId="0" fontId="7" fillId="0" borderId="0" xfId="0" applyFont="1" applyAlignment="1">
      <alignment horizontal="left" vertical="top" wrapText="1"/>
    </xf>
    <xf numFmtId="0" fontId="10" fillId="0" borderId="0" xfId="0" applyFont="1" applyAlignment="1">
      <alignment wrapText="1"/>
    </xf>
    <xf numFmtId="0" fontId="11" fillId="0" borderId="0" xfId="0" applyFont="1"/>
    <xf numFmtId="0" fontId="15" fillId="0" borderId="0" xfId="0" applyFont="1" applyAlignment="1">
      <alignment horizontal="center" vertical="center"/>
    </xf>
    <xf numFmtId="0" fontId="3" fillId="0" borderId="0" xfId="0" applyFont="1" applyAlignment="1">
      <alignment horizontal="center" vertical="center"/>
    </xf>
    <xf numFmtId="0" fontId="3" fillId="0" borderId="0" xfId="0" applyFont="1" applyAlignment="1">
      <alignment horizontal="center" vertical="center" wrapText="1"/>
    </xf>
    <xf numFmtId="0" fontId="16" fillId="0" borderId="0" xfId="0" applyFont="1" applyAlignment="1">
      <alignment horizontal="center" vertical="center"/>
    </xf>
    <xf numFmtId="0" fontId="5" fillId="4" borderId="1" xfId="0" applyFont="1" applyFill="1" applyBorder="1"/>
    <xf numFmtId="0" fontId="2" fillId="4" borderId="1" xfId="0" applyFont="1" applyFill="1" applyBorder="1" applyAlignment="1">
      <alignment horizontal="center" vertical="center"/>
    </xf>
    <xf numFmtId="0" fontId="2" fillId="4" borderId="1" xfId="0" applyFont="1" applyFill="1" applyBorder="1"/>
    <xf numFmtId="0" fontId="2" fillId="4" borderId="7" xfId="0" applyFont="1" applyFill="1" applyBorder="1"/>
    <xf numFmtId="0" fontId="2" fillId="4" borderId="6" xfId="0" applyFont="1" applyFill="1" applyBorder="1"/>
    <xf numFmtId="164" fontId="2" fillId="3" borderId="6" xfId="0" applyNumberFormat="1" applyFont="1" applyFill="1" applyBorder="1"/>
    <xf numFmtId="0" fontId="3" fillId="4" borderId="0" xfId="0" applyFont="1" applyFill="1"/>
    <xf numFmtId="0" fontId="3" fillId="4" borderId="1" xfId="0" applyFont="1" applyFill="1" applyBorder="1"/>
    <xf numFmtId="0" fontId="2" fillId="4" borderId="0" xfId="0" applyFont="1" applyFill="1"/>
    <xf numFmtId="0" fontId="2" fillId="7" borderId="6" xfId="0" applyFont="1" applyFill="1" applyBorder="1"/>
    <xf numFmtId="164" fontId="2" fillId="7" borderId="6" xfId="0" applyNumberFormat="1" applyFont="1" applyFill="1" applyBorder="1"/>
    <xf numFmtId="0" fontId="2" fillId="4" borderId="1" xfId="0" applyFont="1" applyFill="1" applyBorder="1" applyAlignment="1">
      <alignment wrapText="1"/>
    </xf>
    <xf numFmtId="164" fontId="3" fillId="2" borderId="1" xfId="0" applyNumberFormat="1" applyFont="1" applyFill="1" applyBorder="1" applyProtection="1">
      <protection locked="0"/>
    </xf>
    <xf numFmtId="164" fontId="3" fillId="2" borderId="7" xfId="0" applyNumberFormat="1" applyFont="1" applyFill="1" applyBorder="1" applyProtection="1">
      <protection locked="0"/>
    </xf>
    <xf numFmtId="0" fontId="5" fillId="0" borderId="0" xfId="0" applyFont="1" applyAlignment="1">
      <alignment horizontal="left" vertical="center"/>
    </xf>
    <xf numFmtId="0" fontId="6" fillId="0" borderId="0" xfId="0" applyFont="1" applyAlignment="1">
      <alignment horizontal="center" vertical="center"/>
    </xf>
    <xf numFmtId="0" fontId="19" fillId="0" borderId="0" xfId="0" applyFont="1" applyAlignment="1">
      <alignment horizontal="center" vertical="center"/>
    </xf>
    <xf numFmtId="0" fontId="1" fillId="0" borderId="0" xfId="0" applyFont="1" applyAlignment="1">
      <alignment vertical="center"/>
    </xf>
    <xf numFmtId="0" fontId="11" fillId="0" borderId="0" xfId="0" applyFont="1" applyAlignment="1">
      <alignment horizontal="left" vertical="center"/>
    </xf>
    <xf numFmtId="0" fontId="2" fillId="0" borderId="1" xfId="0" applyFont="1" applyBorder="1" applyAlignment="1">
      <alignment horizontal="center" vertical="center" wrapText="1"/>
    </xf>
    <xf numFmtId="0" fontId="17" fillId="0" borderId="10" xfId="0" applyFont="1" applyBorder="1" applyAlignment="1">
      <alignment horizontal="center" vertical="center" wrapText="1"/>
    </xf>
    <xf numFmtId="0" fontId="2" fillId="0" borderId="10" xfId="0" applyFont="1" applyBorder="1" applyAlignment="1">
      <alignment horizontal="center" vertical="center" wrapText="1"/>
    </xf>
    <xf numFmtId="0" fontId="16" fillId="0" borderId="0" xfId="0" applyFont="1" applyAlignment="1">
      <alignment horizontal="left" vertical="center"/>
    </xf>
    <xf numFmtId="0" fontId="3" fillId="0" borderId="1" xfId="0" applyFont="1" applyBorder="1" applyAlignment="1">
      <alignment horizontal="center" vertical="center"/>
    </xf>
    <xf numFmtId="164" fontId="3" fillId="0" borderId="1" xfId="0" applyNumberFormat="1" applyFont="1" applyBorder="1" applyAlignment="1">
      <alignment horizontal="center" vertical="center"/>
    </xf>
    <xf numFmtId="0" fontId="2" fillId="7" borderId="8" xfId="0" applyFont="1" applyFill="1" applyBorder="1" applyAlignment="1">
      <alignment vertical="center"/>
    </xf>
    <xf numFmtId="0" fontId="3" fillId="7" borderId="8" xfId="0" applyFont="1" applyFill="1" applyBorder="1" applyAlignment="1">
      <alignment horizontal="center" vertical="center"/>
    </xf>
    <xf numFmtId="0" fontId="16" fillId="7" borderId="9" xfId="0" applyFont="1" applyFill="1" applyBorder="1" applyAlignment="1">
      <alignment horizontal="center" vertical="center"/>
    </xf>
    <xf numFmtId="164" fontId="3" fillId="7" borderId="9" xfId="0" applyNumberFormat="1" applyFont="1" applyFill="1" applyBorder="1" applyAlignment="1">
      <alignment horizontal="center" vertical="center"/>
    </xf>
    <xf numFmtId="0" fontId="15" fillId="0" borderId="0" xfId="0" applyFont="1" applyAlignment="1">
      <alignment horizontal="center" vertical="center" wrapText="1"/>
    </xf>
    <xf numFmtId="0" fontId="2" fillId="2" borderId="1" xfId="0" applyFont="1" applyFill="1" applyBorder="1"/>
    <xf numFmtId="0" fontId="2" fillId="2" borderId="2" xfId="0" applyFont="1" applyFill="1" applyBorder="1"/>
    <xf numFmtId="0" fontId="2" fillId="2" borderId="17" xfId="0" applyFont="1" applyFill="1" applyBorder="1"/>
    <xf numFmtId="0" fontId="2" fillId="2" borderId="3" xfId="0" applyFont="1" applyFill="1" applyBorder="1"/>
    <xf numFmtId="0" fontId="3" fillId="2" borderId="1" xfId="0" applyFont="1" applyFill="1" applyBorder="1" applyAlignment="1" applyProtection="1">
      <alignment horizontal="center" vertical="center"/>
      <protection locked="0"/>
    </xf>
    <xf numFmtId="0" fontId="2" fillId="4" borderId="1" xfId="0" applyFont="1" applyFill="1" applyBorder="1" applyAlignment="1">
      <alignment horizontal="center"/>
    </xf>
    <xf numFmtId="0" fontId="2" fillId="4" borderId="1" xfId="0" applyFont="1" applyFill="1" applyBorder="1" applyAlignment="1">
      <alignment horizontal="left" vertical="top" wrapText="1"/>
    </xf>
    <xf numFmtId="164" fontId="2" fillId="0" borderId="1" xfId="0" applyNumberFormat="1" applyFont="1" applyBorder="1" applyAlignment="1">
      <alignment horizontal="right"/>
    </xf>
    <xf numFmtId="164" fontId="2" fillId="0" borderId="7" xfId="0" applyNumberFormat="1" applyFont="1" applyBorder="1" applyAlignment="1">
      <alignment horizontal="right"/>
    </xf>
    <xf numFmtId="0" fontId="17" fillId="4" borderId="7" xfId="0" applyFont="1" applyFill="1" applyBorder="1" applyAlignment="1">
      <alignment horizontal="left" vertical="top" wrapText="1"/>
    </xf>
    <xf numFmtId="0" fontId="2" fillId="5" borderId="11" xfId="0" applyFont="1" applyFill="1" applyBorder="1" applyAlignment="1">
      <alignment horizontal="left" wrapText="1"/>
    </xf>
    <xf numFmtId="164" fontId="2" fillId="5" borderId="12" xfId="0" applyNumberFormat="1" applyFont="1" applyFill="1" applyBorder="1" applyAlignment="1">
      <alignment horizontal="right"/>
    </xf>
    <xf numFmtId="0" fontId="5" fillId="0" borderId="0" xfId="0" applyFont="1" applyAlignment="1">
      <alignment horizontal="left" vertical="top" wrapText="1"/>
    </xf>
    <xf numFmtId="0" fontId="9" fillId="6" borderId="2" xfId="0" applyFont="1" applyFill="1" applyBorder="1" applyAlignment="1">
      <alignment horizontal="center" vertical="top" wrapText="1"/>
    </xf>
    <xf numFmtId="0" fontId="9" fillId="6" borderId="3" xfId="0" applyFont="1" applyFill="1" applyBorder="1" applyAlignment="1">
      <alignment horizontal="center" vertical="top" wrapText="1"/>
    </xf>
    <xf numFmtId="0" fontId="2" fillId="5" borderId="2" xfId="0" applyFont="1" applyFill="1" applyBorder="1" applyAlignment="1">
      <alignment horizontal="left" wrapText="1"/>
    </xf>
    <xf numFmtId="0" fontId="2" fillId="5" borderId="3" xfId="0" applyFont="1" applyFill="1" applyBorder="1" applyAlignment="1">
      <alignment horizontal="left" wrapText="1"/>
    </xf>
    <xf numFmtId="0" fontId="21" fillId="2" borderId="13" xfId="0" applyFont="1" applyFill="1" applyBorder="1" applyAlignment="1">
      <alignment horizontal="left" vertical="top" wrapText="1"/>
    </xf>
    <xf numFmtId="0" fontId="3" fillId="2" borderId="14" xfId="0" applyFont="1" applyFill="1" applyBorder="1" applyAlignment="1">
      <alignment horizontal="left" vertical="top" wrapText="1"/>
    </xf>
    <xf numFmtId="0" fontId="3" fillId="2" borderId="15" xfId="0" applyFont="1" applyFill="1" applyBorder="1" applyAlignment="1">
      <alignment horizontal="left" vertical="top" wrapText="1"/>
    </xf>
    <xf numFmtId="0" fontId="3" fillId="2" borderId="4" xfId="0" applyFont="1" applyFill="1" applyBorder="1" applyAlignment="1">
      <alignment horizontal="left" vertical="top" wrapText="1"/>
    </xf>
    <xf numFmtId="0" fontId="3" fillId="2" borderId="16" xfId="0" applyFont="1" applyFill="1" applyBorder="1" applyAlignment="1">
      <alignment horizontal="left" vertical="top" wrapText="1"/>
    </xf>
    <xf numFmtId="0" fontId="3" fillId="2" borderId="5" xfId="0" applyFont="1" applyFill="1" applyBorder="1" applyAlignment="1">
      <alignment horizontal="left" vertical="top" wrapText="1"/>
    </xf>
    <xf numFmtId="0" fontId="2" fillId="2" borderId="2" xfId="0" applyFont="1" applyFill="1" applyBorder="1" applyAlignment="1">
      <alignment horizontal="left" wrapText="1"/>
    </xf>
    <xf numFmtId="0" fontId="2" fillId="2" borderId="3" xfId="0" applyFont="1" applyFill="1" applyBorder="1" applyAlignment="1">
      <alignment horizontal="left" wrapText="1"/>
    </xf>
    <xf numFmtId="0" fontId="12" fillId="2" borderId="2" xfId="0" applyFont="1" applyFill="1" applyBorder="1" applyAlignment="1">
      <alignment horizontal="center" vertical="top" wrapText="1"/>
    </xf>
    <xf numFmtId="0" fontId="9" fillId="2" borderId="3" xfId="0" applyFont="1" applyFill="1" applyBorder="1" applyAlignment="1">
      <alignment horizontal="center" vertical="top" wrapText="1"/>
    </xf>
    <xf numFmtId="0" fontId="2" fillId="4" borderId="2" xfId="0" applyFont="1" applyFill="1" applyBorder="1" applyAlignment="1">
      <alignment horizontal="center" vertical="top" wrapText="1"/>
    </xf>
    <xf numFmtId="0" fontId="2" fillId="4" borderId="3" xfId="0" applyFont="1" applyFill="1" applyBorder="1" applyAlignment="1">
      <alignment horizontal="center" vertical="top" wrapText="1"/>
    </xf>
    <xf numFmtId="0" fontId="4" fillId="4" borderId="2" xfId="0" applyFont="1" applyFill="1" applyBorder="1" applyAlignment="1">
      <alignment horizontal="left"/>
    </xf>
    <xf numFmtId="0" fontId="4" fillId="4" borderId="3" xfId="0" applyFont="1" applyFill="1" applyBorder="1" applyAlignment="1">
      <alignment horizontal="left"/>
    </xf>
    <xf numFmtId="0" fontId="3" fillId="4" borderId="2" xfId="0" applyFont="1" applyFill="1" applyBorder="1" applyAlignment="1">
      <alignment horizontal="center"/>
    </xf>
    <xf numFmtId="0" fontId="3" fillId="4" borderId="3" xfId="0" applyFont="1" applyFill="1" applyBorder="1" applyAlignment="1">
      <alignment horizontal="center"/>
    </xf>
    <xf numFmtId="0" fontId="2" fillId="4" borderId="2" xfId="0" applyFont="1" applyFill="1" applyBorder="1" applyAlignment="1">
      <alignment horizontal="center"/>
    </xf>
    <xf numFmtId="0" fontId="2" fillId="4" borderId="3" xfId="0" applyFont="1" applyFill="1" applyBorder="1" applyAlignment="1">
      <alignment horizontal="center"/>
    </xf>
    <xf numFmtId="0" fontId="9" fillId="6" borderId="17" xfId="0" applyFont="1" applyFill="1" applyBorder="1" applyAlignment="1">
      <alignment horizontal="center" vertical="top" wrapText="1"/>
    </xf>
  </cellXfs>
  <cellStyles count="1">
    <cellStyle name="Standard"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AE0614-E2EA-4BF9-9095-6DE44BDD46C7}">
  <sheetPr>
    <pageSetUpPr fitToPage="1"/>
  </sheetPr>
  <dimension ref="A1:B26"/>
  <sheetViews>
    <sheetView topLeftCell="A4" workbookViewId="0">
      <selection activeCell="A4" sqref="A4:B22"/>
    </sheetView>
  </sheetViews>
  <sheetFormatPr baseColWidth="10" defaultColWidth="11.44140625" defaultRowHeight="15.05" x14ac:dyDescent="0.3"/>
  <cols>
    <col min="1" max="1" width="97.5546875" customWidth="1"/>
    <col min="2" max="2" width="25.44140625" customWidth="1"/>
  </cols>
  <sheetData>
    <row r="1" spans="1:2" s="9" customFormat="1" ht="64.5" customHeight="1" x14ac:dyDescent="0.3">
      <c r="A1" s="59" t="s">
        <v>0</v>
      </c>
      <c r="B1" s="59"/>
    </row>
    <row r="2" spans="1:2" s="9" customFormat="1" ht="17.7" x14ac:dyDescent="0.3">
      <c r="A2" s="8" t="s">
        <v>1</v>
      </c>
      <c r="B2" s="8"/>
    </row>
    <row r="3" spans="1:2" s="11" customFormat="1" ht="15.75" x14ac:dyDescent="0.3">
      <c r="A3" s="10"/>
      <c r="B3" s="10"/>
    </row>
    <row r="4" spans="1:2" s="9" customFormat="1" ht="64.5" customHeight="1" x14ac:dyDescent="0.3">
      <c r="A4" s="64" t="s">
        <v>2</v>
      </c>
      <c r="B4" s="65"/>
    </row>
    <row r="5" spans="1:2" ht="18" customHeight="1" x14ac:dyDescent="0.3">
      <c r="A5" s="66"/>
      <c r="B5" s="67"/>
    </row>
    <row r="6" spans="1:2" ht="15.75" customHeight="1" x14ac:dyDescent="0.3">
      <c r="A6" s="66"/>
      <c r="B6" s="67"/>
    </row>
    <row r="7" spans="1:2" ht="18" customHeight="1" x14ac:dyDescent="0.3">
      <c r="A7" s="66"/>
      <c r="B7" s="67"/>
    </row>
    <row r="8" spans="1:2" ht="65.95" customHeight="1" x14ac:dyDescent="0.3">
      <c r="A8" s="66"/>
      <c r="B8" s="67"/>
    </row>
    <row r="9" spans="1:2" x14ac:dyDescent="0.3">
      <c r="A9" s="66"/>
      <c r="B9" s="67"/>
    </row>
    <row r="10" spans="1:2" x14ac:dyDescent="0.3">
      <c r="A10" s="66"/>
      <c r="B10" s="67"/>
    </row>
    <row r="11" spans="1:2" x14ac:dyDescent="0.3">
      <c r="A11" s="66"/>
      <c r="B11" s="67"/>
    </row>
    <row r="12" spans="1:2" x14ac:dyDescent="0.3">
      <c r="A12" s="66"/>
      <c r="B12" s="67"/>
    </row>
    <row r="13" spans="1:2" x14ac:dyDescent="0.3">
      <c r="A13" s="66"/>
      <c r="B13" s="67"/>
    </row>
    <row r="14" spans="1:2" x14ac:dyDescent="0.3">
      <c r="A14" s="66"/>
      <c r="B14" s="67"/>
    </row>
    <row r="15" spans="1:2" x14ac:dyDescent="0.3">
      <c r="A15" s="66"/>
      <c r="B15" s="67"/>
    </row>
    <row r="16" spans="1:2" x14ac:dyDescent="0.3">
      <c r="A16" s="66"/>
      <c r="B16" s="67"/>
    </row>
    <row r="17" spans="1:2" x14ac:dyDescent="0.3">
      <c r="A17" s="66"/>
      <c r="B17" s="67"/>
    </row>
    <row r="18" spans="1:2" x14ac:dyDescent="0.3">
      <c r="A18" s="66"/>
      <c r="B18" s="67"/>
    </row>
    <row r="19" spans="1:2" x14ac:dyDescent="0.3">
      <c r="A19" s="66"/>
      <c r="B19" s="67"/>
    </row>
    <row r="20" spans="1:2" x14ac:dyDescent="0.3">
      <c r="A20" s="66"/>
      <c r="B20" s="67"/>
    </row>
    <row r="21" spans="1:2" x14ac:dyDescent="0.3">
      <c r="A21" s="66"/>
      <c r="B21" s="67"/>
    </row>
    <row r="22" spans="1:2" ht="49.6" customHeight="1" x14ac:dyDescent="0.3">
      <c r="A22" s="68"/>
      <c r="B22" s="69"/>
    </row>
    <row r="24" spans="1:2" x14ac:dyDescent="0.3">
      <c r="A24" s="12"/>
    </row>
    <row r="26" spans="1:2" x14ac:dyDescent="0.3">
      <c r="A26" s="7"/>
    </row>
  </sheetData>
  <sheetProtection algorithmName="SHA-512" hashValue="ZSsFZdU78YDhOPH3kACs1WThFcVihZx995oBAxwzpj3o63sDm75QmB9of2TGQ/OqKR07ecdMPLiH54m/dhkeKw==" saltValue="hfi4aLDkPSXUUSypjzt0ng==" spinCount="100000" sheet="1" objects="1" scenarios="1"/>
  <mergeCells count="2">
    <mergeCell ref="A1:B1"/>
    <mergeCell ref="A4:B22"/>
  </mergeCells>
  <pageMargins left="0.7" right="0.7" top="0.75" bottom="0.75" header="0.3" footer="0.3"/>
  <pageSetup paperSize="9" scale="7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BDE6AE-6878-4F93-806F-1B43AE259DBB}">
  <sheetPr>
    <pageSetUpPr fitToPage="1"/>
  </sheetPr>
  <dimension ref="A1:E61"/>
  <sheetViews>
    <sheetView zoomScale="68" workbookViewId="0">
      <selection activeCell="A42" sqref="A42"/>
    </sheetView>
  </sheetViews>
  <sheetFormatPr baseColWidth="10" defaultColWidth="11.44140625" defaultRowHeight="14.4" x14ac:dyDescent="0.25"/>
  <cols>
    <col min="1" max="1" width="108.88671875" style="4" customWidth="1"/>
    <col min="2" max="2" width="54.5546875" style="4" customWidth="1"/>
    <col min="3" max="16384" width="11.44140625" style="4"/>
  </cols>
  <sheetData>
    <row r="1" spans="1:5" ht="16.850000000000001" customHeight="1" x14ac:dyDescent="0.25">
      <c r="A1" s="59" t="s">
        <v>3</v>
      </c>
      <c r="B1" s="59"/>
      <c r="C1" s="3"/>
      <c r="D1" s="3"/>
      <c r="E1" s="3"/>
    </row>
    <row r="2" spans="1:5" ht="145" customHeight="1" x14ac:dyDescent="0.25">
      <c r="A2" s="72" t="s">
        <v>4</v>
      </c>
      <c r="B2" s="73"/>
      <c r="C2" s="3"/>
      <c r="D2" s="3"/>
      <c r="E2" s="3"/>
    </row>
    <row r="4" spans="1:5" s="6" customFormat="1" ht="17.7" x14ac:dyDescent="0.3">
      <c r="A4" s="17" t="s">
        <v>5</v>
      </c>
      <c r="B4" s="18" t="s">
        <v>6</v>
      </c>
    </row>
    <row r="5" spans="1:5" x14ac:dyDescent="0.25">
      <c r="A5" s="78"/>
      <c r="B5" s="79"/>
    </row>
    <row r="6" spans="1:5" x14ac:dyDescent="0.25">
      <c r="A6" s="19" t="s">
        <v>7</v>
      </c>
      <c r="B6" s="29"/>
    </row>
    <row r="7" spans="1:5" x14ac:dyDescent="0.25">
      <c r="A7" s="19" t="s">
        <v>8</v>
      </c>
      <c r="B7" s="29"/>
    </row>
    <row r="8" spans="1:5" x14ac:dyDescent="0.25">
      <c r="A8" s="20" t="s">
        <v>9</v>
      </c>
      <c r="B8" s="30"/>
    </row>
    <row r="9" spans="1:5" ht="15.05" thickBot="1" x14ac:dyDescent="0.3">
      <c r="A9" s="19" t="s">
        <v>10</v>
      </c>
      <c r="B9" s="29"/>
    </row>
    <row r="10" spans="1:5" ht="15.75" thickTop="1" thickBot="1" x14ac:dyDescent="0.3">
      <c r="A10" s="21" t="s">
        <v>11</v>
      </c>
      <c r="B10" s="22">
        <f>SUM(B6:B9)</f>
        <v>0</v>
      </c>
    </row>
    <row r="11" spans="1:5" ht="15.05" thickTop="1" x14ac:dyDescent="0.25">
      <c r="A11" s="23"/>
      <c r="B11" s="23"/>
    </row>
    <row r="12" spans="1:5" s="6" customFormat="1" ht="17.7" x14ac:dyDescent="0.3">
      <c r="A12" s="17" t="s">
        <v>12</v>
      </c>
      <c r="B12" s="18" t="s">
        <v>6</v>
      </c>
    </row>
    <row r="13" spans="1:5" x14ac:dyDescent="0.25">
      <c r="A13" s="78"/>
      <c r="B13" s="79"/>
    </row>
    <row r="14" spans="1:5" s="3" customFormat="1" x14ac:dyDescent="0.25">
      <c r="A14" s="19" t="s">
        <v>13</v>
      </c>
      <c r="B14" s="19"/>
    </row>
    <row r="15" spans="1:5" s="3" customFormat="1" x14ac:dyDescent="0.25">
      <c r="A15" s="80"/>
      <c r="B15" s="81"/>
    </row>
    <row r="16" spans="1:5" x14ac:dyDescent="0.25">
      <c r="A16" s="76" t="s">
        <v>14</v>
      </c>
      <c r="B16" s="77"/>
    </row>
    <row r="17" spans="1:2" x14ac:dyDescent="0.25">
      <c r="A17" s="24" t="s">
        <v>15</v>
      </c>
      <c r="B17" s="29"/>
    </row>
    <row r="18" spans="1:2" x14ac:dyDescent="0.25">
      <c r="A18" s="24" t="s">
        <v>16</v>
      </c>
      <c r="B18" s="29"/>
    </row>
    <row r="19" spans="1:2" x14ac:dyDescent="0.25">
      <c r="A19" s="24" t="s">
        <v>17</v>
      </c>
      <c r="B19" s="30"/>
    </row>
    <row r="20" spans="1:2" ht="15.05" thickBot="1" x14ac:dyDescent="0.3">
      <c r="A20" s="24" t="s">
        <v>18</v>
      </c>
      <c r="B20" s="29"/>
    </row>
    <row r="21" spans="1:2" ht="15.75" thickTop="1" thickBot="1" x14ac:dyDescent="0.3">
      <c r="A21" s="21" t="s">
        <v>19</v>
      </c>
      <c r="B21" s="22">
        <f>SUM(B17:B20)</f>
        <v>0</v>
      </c>
    </row>
    <row r="22" spans="1:2" ht="15.05" thickTop="1" x14ac:dyDescent="0.25">
      <c r="A22" s="78"/>
      <c r="B22" s="79"/>
    </row>
    <row r="23" spans="1:2" x14ac:dyDescent="0.25">
      <c r="A23" s="76" t="s">
        <v>20</v>
      </c>
      <c r="B23" s="77"/>
    </row>
    <row r="24" spans="1:2" x14ac:dyDescent="0.25">
      <c r="A24" s="24" t="s">
        <v>15</v>
      </c>
      <c r="B24" s="29"/>
    </row>
    <row r="25" spans="1:2" x14ac:dyDescent="0.25">
      <c r="A25" s="24" t="s">
        <v>16</v>
      </c>
      <c r="B25" s="29"/>
    </row>
    <row r="26" spans="1:2" x14ac:dyDescent="0.25">
      <c r="A26" s="24" t="s">
        <v>17</v>
      </c>
      <c r="B26" s="30"/>
    </row>
    <row r="27" spans="1:2" ht="15.05" thickBot="1" x14ac:dyDescent="0.3">
      <c r="A27" s="24" t="s">
        <v>18</v>
      </c>
      <c r="B27" s="29"/>
    </row>
    <row r="28" spans="1:2" ht="15.75" thickTop="1" thickBot="1" x14ac:dyDescent="0.3">
      <c r="A28" s="21" t="s">
        <v>19</v>
      </c>
      <c r="B28" s="22">
        <f>SUM(B24:B27)</f>
        <v>0</v>
      </c>
    </row>
    <row r="29" spans="1:2" ht="15.05" thickTop="1" x14ac:dyDescent="0.25">
      <c r="A29" s="78"/>
      <c r="B29" s="79"/>
    </row>
    <row r="30" spans="1:2" s="5" customFormat="1" x14ac:dyDescent="0.25">
      <c r="A30" s="76" t="s">
        <v>21</v>
      </c>
      <c r="B30" s="77"/>
    </row>
    <row r="31" spans="1:2" x14ac:dyDescent="0.25">
      <c r="A31" s="24" t="s">
        <v>15</v>
      </c>
      <c r="B31" s="29"/>
    </row>
    <row r="32" spans="1:2" x14ac:dyDescent="0.25">
      <c r="A32" s="24" t="s">
        <v>16</v>
      </c>
      <c r="B32" s="29"/>
    </row>
    <row r="33" spans="1:2" x14ac:dyDescent="0.25">
      <c r="A33" s="24" t="s">
        <v>17</v>
      </c>
      <c r="B33" s="30"/>
    </row>
    <row r="34" spans="1:2" ht="15.05" thickBot="1" x14ac:dyDescent="0.3">
      <c r="A34" s="24" t="s">
        <v>18</v>
      </c>
      <c r="B34" s="29"/>
    </row>
    <row r="35" spans="1:2" ht="15.75" thickTop="1" thickBot="1" x14ac:dyDescent="0.3">
      <c r="A35" s="21" t="s">
        <v>19</v>
      </c>
      <c r="B35" s="22">
        <f>SUM(B31:B34)</f>
        <v>0</v>
      </c>
    </row>
    <row r="36" spans="1:2" ht="15.05" thickTop="1" x14ac:dyDescent="0.25">
      <c r="A36" s="78"/>
      <c r="B36" s="79"/>
    </row>
    <row r="37" spans="1:2" s="5" customFormat="1" x14ac:dyDescent="0.25">
      <c r="A37" s="76" t="s">
        <v>22</v>
      </c>
      <c r="B37" s="77"/>
    </row>
    <row r="38" spans="1:2" x14ac:dyDescent="0.25">
      <c r="A38" s="24" t="s">
        <v>15</v>
      </c>
      <c r="B38" s="29"/>
    </row>
    <row r="39" spans="1:2" x14ac:dyDescent="0.25">
      <c r="A39" s="24" t="s">
        <v>16</v>
      </c>
      <c r="B39" s="29"/>
    </row>
    <row r="40" spans="1:2" x14ac:dyDescent="0.25">
      <c r="A40" s="24" t="s">
        <v>17</v>
      </c>
      <c r="B40" s="30"/>
    </row>
    <row r="41" spans="1:2" ht="15.05" thickBot="1" x14ac:dyDescent="0.3">
      <c r="A41" s="24" t="s">
        <v>18</v>
      </c>
      <c r="B41" s="29"/>
    </row>
    <row r="42" spans="1:2" ht="15.75" thickTop="1" thickBot="1" x14ac:dyDescent="0.3">
      <c r="A42" s="21" t="s">
        <v>19</v>
      </c>
      <c r="B42" s="22">
        <f>SUM(B38:B41)</f>
        <v>0</v>
      </c>
    </row>
    <row r="43" spans="1:2" ht="15.05" thickTop="1" x14ac:dyDescent="0.25">
      <c r="A43" s="78"/>
      <c r="B43" s="79"/>
    </row>
    <row r="44" spans="1:2" s="5" customFormat="1" x14ac:dyDescent="0.25">
      <c r="A44" s="76" t="s">
        <v>23</v>
      </c>
      <c r="B44" s="77"/>
    </row>
    <row r="45" spans="1:2" x14ac:dyDescent="0.25">
      <c r="A45" s="24" t="s">
        <v>15</v>
      </c>
      <c r="B45" s="29"/>
    </row>
    <row r="46" spans="1:2" x14ac:dyDescent="0.25">
      <c r="A46" s="24" t="s">
        <v>16</v>
      </c>
      <c r="B46" s="29"/>
    </row>
    <row r="47" spans="1:2" x14ac:dyDescent="0.25">
      <c r="A47" s="24" t="s">
        <v>17</v>
      </c>
      <c r="B47" s="30"/>
    </row>
    <row r="48" spans="1:2" ht="15.05" thickBot="1" x14ac:dyDescent="0.3">
      <c r="A48" s="24" t="s">
        <v>18</v>
      </c>
      <c r="B48" s="29"/>
    </row>
    <row r="49" spans="1:2" ht="15.75" thickTop="1" thickBot="1" x14ac:dyDescent="0.3">
      <c r="A49" s="21" t="s">
        <v>19</v>
      </c>
      <c r="B49" s="22">
        <f>SUM(B45:B48)</f>
        <v>0</v>
      </c>
    </row>
    <row r="50" spans="1:2" ht="15.75" thickTop="1" thickBot="1" x14ac:dyDescent="0.3">
      <c r="A50" s="25"/>
      <c r="B50" s="25"/>
    </row>
    <row r="51" spans="1:2" ht="15.75" thickTop="1" thickBot="1" x14ac:dyDescent="0.3">
      <c r="A51" s="26" t="s">
        <v>11</v>
      </c>
      <c r="B51" s="27">
        <f>SUM(B10+B49+B42+B35+B28+B21)</f>
        <v>0</v>
      </c>
    </row>
    <row r="52" spans="1:2" ht="15.05" thickTop="1" x14ac:dyDescent="0.25">
      <c r="A52" s="23"/>
      <c r="B52" s="23"/>
    </row>
    <row r="53" spans="1:2" x14ac:dyDescent="0.25">
      <c r="A53" s="28" t="s">
        <v>24</v>
      </c>
      <c r="B53" s="18" t="s">
        <v>25</v>
      </c>
    </row>
    <row r="54" spans="1:2" x14ac:dyDescent="0.25">
      <c r="A54" s="74"/>
      <c r="B54" s="75"/>
    </row>
    <row r="55" spans="1:2" x14ac:dyDescent="0.25">
      <c r="A55" s="24" t="s">
        <v>26</v>
      </c>
      <c r="B55" s="29"/>
    </row>
    <row r="59" spans="1:2" x14ac:dyDescent="0.25">
      <c r="A59" s="70" t="s">
        <v>27</v>
      </c>
      <c r="B59" s="71"/>
    </row>
    <row r="61" spans="1:2" x14ac:dyDescent="0.25">
      <c r="A61" s="7"/>
    </row>
  </sheetData>
  <sheetProtection algorithmName="SHA-512" hashValue="Gk6wr1AP3FBz9JlwCnB/x/rLLrkCE4vRB5RGd0JmBCCwm/nsLQ6AyYXolK4HrVU6zsC6rHDV+FhH1Lzri8xeFg==" saltValue="i8lFw3xPU6oiIodv6bN6YQ==" spinCount="100000" sheet="1" objects="1" scenarios="1"/>
  <mergeCells count="16">
    <mergeCell ref="A59:B59"/>
    <mergeCell ref="A1:B1"/>
    <mergeCell ref="A2:B2"/>
    <mergeCell ref="A54:B54"/>
    <mergeCell ref="A30:B30"/>
    <mergeCell ref="A23:B23"/>
    <mergeCell ref="A16:B16"/>
    <mergeCell ref="A37:B37"/>
    <mergeCell ref="A44:B44"/>
    <mergeCell ref="A36:B36"/>
    <mergeCell ref="A43:B43"/>
    <mergeCell ref="A5:B5"/>
    <mergeCell ref="A13:B13"/>
    <mergeCell ref="A15:B15"/>
    <mergeCell ref="A22:B22"/>
    <mergeCell ref="A29:B29"/>
  </mergeCells>
  <pageMargins left="0.7" right="0.7" top="0.78740157499999996" bottom="0.78740157499999996" header="0.3" footer="0.3"/>
  <pageSetup paperSize="9" scale="53"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4"/>
  <sheetViews>
    <sheetView zoomScaleNormal="100" workbookViewId="0">
      <selection activeCell="A2" sqref="A2:H2"/>
    </sheetView>
  </sheetViews>
  <sheetFormatPr baseColWidth="10" defaultColWidth="8.5546875" defaultRowHeight="15.05" customHeight="1" x14ac:dyDescent="0.3"/>
  <cols>
    <col min="1" max="1" width="9.44140625" style="1" customWidth="1"/>
    <col min="2" max="2" width="19.5546875" style="1" customWidth="1"/>
    <col min="3" max="3" width="22.44140625" style="1" customWidth="1"/>
    <col min="4" max="4" width="19.5546875" style="1" customWidth="1"/>
    <col min="5" max="5" width="22.44140625" style="13" customWidth="1"/>
    <col min="6" max="6" width="73.5546875" style="1" customWidth="1"/>
    <col min="7" max="7" width="0.33203125" style="1" customWidth="1"/>
    <col min="8" max="8" width="49.44140625" style="1" hidden="1" customWidth="1"/>
    <col min="9" max="9" width="14.44140625" style="1" customWidth="1"/>
    <col min="10" max="16384" width="8.5546875" style="1"/>
  </cols>
  <sheetData>
    <row r="1" spans="1:9" s="14" customFormat="1" ht="25.85" customHeight="1" x14ac:dyDescent="0.3">
      <c r="A1" s="31" t="s">
        <v>28</v>
      </c>
      <c r="B1" s="32"/>
      <c r="C1" s="32"/>
      <c r="D1" s="32"/>
      <c r="E1" s="33"/>
      <c r="F1" s="32"/>
      <c r="G1" s="32"/>
      <c r="H1" s="32"/>
    </row>
    <row r="2" spans="1:9" ht="168.05" customHeight="1" x14ac:dyDescent="0.3">
      <c r="A2" s="60" t="s">
        <v>29</v>
      </c>
      <c r="B2" s="82"/>
      <c r="C2" s="82"/>
      <c r="D2" s="82"/>
      <c r="E2" s="82"/>
      <c r="F2" s="82"/>
      <c r="G2" s="82"/>
      <c r="H2" s="61"/>
    </row>
    <row r="3" spans="1:9" x14ac:dyDescent="0.3">
      <c r="A3" s="34"/>
      <c r="H3" s="35"/>
      <c r="I3" s="13"/>
    </row>
    <row r="4" spans="1:9" ht="15.05" customHeight="1" x14ac:dyDescent="0.3">
      <c r="H4" s="13"/>
      <c r="I4" s="13"/>
    </row>
    <row r="5" spans="1:9" s="15" customFormat="1" ht="57.6" x14ac:dyDescent="0.3">
      <c r="A5" s="36" t="s">
        <v>30</v>
      </c>
      <c r="B5" s="37" t="s">
        <v>31</v>
      </c>
      <c r="C5" s="38" t="s">
        <v>32</v>
      </c>
      <c r="D5" s="38" t="s">
        <v>33</v>
      </c>
      <c r="E5" s="38" t="s">
        <v>34</v>
      </c>
      <c r="F5" s="36" t="s">
        <v>35</v>
      </c>
      <c r="H5" s="39"/>
      <c r="I5" s="16"/>
    </row>
    <row r="6" spans="1:9" s="14" customFormat="1" ht="14.4" x14ac:dyDescent="0.3">
      <c r="A6" s="40">
        <v>1</v>
      </c>
      <c r="B6" s="51"/>
      <c r="C6" s="51"/>
      <c r="D6" s="51"/>
      <c r="E6" s="51"/>
      <c r="F6" s="41">
        <f>B6*500+C6*10000+D6*1000+E6*5000</f>
        <v>0</v>
      </c>
      <c r="H6" s="39"/>
      <c r="I6" s="16"/>
    </row>
    <row r="7" spans="1:9" s="14" customFormat="1" ht="14.4" x14ac:dyDescent="0.3">
      <c r="A7" s="40">
        <v>2</v>
      </c>
      <c r="B7" s="51"/>
      <c r="C7" s="51"/>
      <c r="D7" s="51"/>
      <c r="E7" s="51"/>
      <c r="F7" s="41">
        <f>B7*500+C7*10000+D7*1000+E7*5000</f>
        <v>0</v>
      </c>
      <c r="H7" s="39"/>
      <c r="I7" s="16"/>
    </row>
    <row r="8" spans="1:9" s="14" customFormat="1" ht="14.4" x14ac:dyDescent="0.3">
      <c r="A8" s="40">
        <v>3</v>
      </c>
      <c r="B8" s="51"/>
      <c r="C8" s="51"/>
      <c r="D8" s="51"/>
      <c r="E8" s="51"/>
      <c r="F8" s="41">
        <f>B8*500+C8*10000+D8*1000+E8*5000</f>
        <v>0</v>
      </c>
      <c r="H8" s="39"/>
      <c r="I8" s="16"/>
    </row>
    <row r="9" spans="1:9" s="14" customFormat="1" thickBot="1" x14ac:dyDescent="0.35">
      <c r="A9" s="40">
        <v>4</v>
      </c>
      <c r="B9" s="51"/>
      <c r="C9" s="51"/>
      <c r="D9" s="51"/>
      <c r="E9" s="51"/>
      <c r="F9" s="41">
        <f>B9*500+C9*10000+D9*1000+E9*5000</f>
        <v>0</v>
      </c>
      <c r="H9" s="39"/>
      <c r="I9" s="16"/>
    </row>
    <row r="10" spans="1:9" s="14" customFormat="1" ht="15.05" customHeight="1" thickTop="1" thickBot="1" x14ac:dyDescent="0.35">
      <c r="A10" s="42" t="s">
        <v>11</v>
      </c>
      <c r="B10" s="42"/>
      <c r="C10" s="43"/>
      <c r="D10" s="43"/>
      <c r="E10" s="44"/>
      <c r="F10" s="45">
        <f>SUM(F6:F9)</f>
        <v>0</v>
      </c>
    </row>
    <row r="11" spans="1:9" s="13" customFormat="1" ht="27.65" customHeight="1" thickTop="1" x14ac:dyDescent="0.3">
      <c r="A11" s="46"/>
    </row>
    <row r="12" spans="1:9" ht="15.05" customHeight="1" x14ac:dyDescent="0.25">
      <c r="A12" s="47" t="s">
        <v>27</v>
      </c>
      <c r="B12" s="47"/>
      <c r="C12" s="47"/>
      <c r="D12" s="48"/>
      <c r="E12" s="49"/>
      <c r="F12" s="50"/>
    </row>
    <row r="24" spans="1:1" x14ac:dyDescent="0.3">
      <c r="A24" s="2"/>
    </row>
  </sheetData>
  <sheetProtection algorithmName="SHA-512" hashValue="8dX755ONLxrpereky7eaGV7NyBL8MrV8St9rCfztUPHJRbvuiHh/9DBjEHAAIjh9LL+721/FySGvQG+zJZbQGg==" saltValue="5I7uYvuyQhdrTpVpvXcbVQ==" spinCount="100000" sheet="1" objects="1" scenarios="1"/>
  <mergeCells count="1">
    <mergeCell ref="A2:H2"/>
  </mergeCells>
  <pageMargins left="0.7" right="0.7" top="0.75" bottom="0.75" header="0.3" footer="0.3"/>
  <pageSetup paperSize="9" scale="5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9C87E1-9E3D-4F5F-902D-BC0DB41EB69B}">
  <sheetPr>
    <pageSetUpPr fitToPage="1"/>
  </sheetPr>
  <dimension ref="A1:E13"/>
  <sheetViews>
    <sheetView tabSelected="1" topLeftCell="A2" workbookViewId="0">
      <selection activeCell="B7" sqref="B7"/>
    </sheetView>
  </sheetViews>
  <sheetFormatPr baseColWidth="10" defaultColWidth="11.44140625" defaultRowHeight="14.4" x14ac:dyDescent="0.25"/>
  <cols>
    <col min="1" max="1" width="108.88671875" style="4" customWidth="1"/>
    <col min="2" max="2" width="54.5546875" style="4" customWidth="1"/>
    <col min="3" max="16384" width="11.44140625" style="4"/>
  </cols>
  <sheetData>
    <row r="1" spans="1:5" ht="16.850000000000001" customHeight="1" x14ac:dyDescent="0.25">
      <c r="A1" s="59" t="s">
        <v>36</v>
      </c>
      <c r="B1" s="59"/>
      <c r="C1" s="3"/>
      <c r="D1" s="3"/>
      <c r="E1" s="3"/>
    </row>
    <row r="2" spans="1:5" ht="145" customHeight="1" x14ac:dyDescent="0.25">
      <c r="A2" s="60" t="s">
        <v>37</v>
      </c>
      <c r="B2" s="61"/>
      <c r="C2" s="3"/>
      <c r="D2" s="3"/>
      <c r="E2" s="3"/>
    </row>
    <row r="4" spans="1:5" x14ac:dyDescent="0.25">
      <c r="A4" s="52" t="s">
        <v>38</v>
      </c>
      <c r="B4" s="52" t="s">
        <v>39</v>
      </c>
    </row>
    <row r="5" spans="1:5" s="6" customFormat="1" ht="28.8" x14ac:dyDescent="0.3">
      <c r="A5" s="53" t="s">
        <v>40</v>
      </c>
      <c r="B5" s="54">
        <f>'2. Preisblatt Verträge'!B51</f>
        <v>0</v>
      </c>
    </row>
    <row r="6" spans="1:5" s="6" customFormat="1" ht="28.8" x14ac:dyDescent="0.3">
      <c r="A6" s="53" t="s">
        <v>41</v>
      </c>
      <c r="B6" s="55">
        <f>'3. Angabe Fixkostenbeträge'!F10</f>
        <v>0</v>
      </c>
    </row>
    <row r="7" spans="1:5" ht="43.2" x14ac:dyDescent="0.25">
      <c r="A7" s="56" t="s">
        <v>42</v>
      </c>
      <c r="B7" s="55">
        <f>80*'2. Preisblatt Verträge'!B55</f>
        <v>0</v>
      </c>
    </row>
    <row r="8" spans="1:5" ht="15.75" thickTop="1" thickBot="1" x14ac:dyDescent="0.3">
      <c r="A8" s="57" t="s">
        <v>43</v>
      </c>
      <c r="B8" s="58">
        <f>SUM(B5:B7)</f>
        <v>0</v>
      </c>
    </row>
    <row r="9" spans="1:5" ht="15.05" thickTop="1" x14ac:dyDescent="0.25"/>
    <row r="11" spans="1:5" ht="96.05" customHeight="1" x14ac:dyDescent="0.25">
      <c r="A11" s="62" t="s">
        <v>44</v>
      </c>
      <c r="B11" s="63"/>
    </row>
    <row r="13" spans="1:5" x14ac:dyDescent="0.25">
      <c r="A13" s="7"/>
    </row>
  </sheetData>
  <sheetProtection algorithmName="SHA-512" hashValue="hZT6bBFlU5CmO3Izkz2lK6bc19NG+rz4yTooYsaxN+zH4uPcxhzL3NiMBD5H12xyZZNXeZl72EifFyyVIEGPew==" saltValue="N24tUema5gs2vnGJWmpKYA==" spinCount="100000" sheet="1" objects="1" scenarios="1"/>
  <mergeCells count="3">
    <mergeCell ref="A1:B1"/>
    <mergeCell ref="A2:B2"/>
    <mergeCell ref="A11:B11"/>
  </mergeCells>
  <pageMargins left="0.7" right="0.7" top="0.78740157499999996" bottom="0.78740157499999996" header="0.3" footer="0.3"/>
  <pageSetup paperSize="9" scale="53"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f76c401-e487-4111-8172-582c2bb00887" xsi:nil="true"/>
    <lcf76f155ced4ddcb4097134ff3c332f xmlns="75deb373-3c7f-492f-bfea-95d275295a28">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ACA9F03123BFA438C0C6CD862B448DB" ma:contentTypeVersion="15" ma:contentTypeDescription="Create a new document." ma:contentTypeScope="" ma:versionID="08ab596fbb54a760adc9525484413692">
  <xsd:schema xmlns:xsd="http://www.w3.org/2001/XMLSchema" xmlns:xs="http://www.w3.org/2001/XMLSchema" xmlns:p="http://schemas.microsoft.com/office/2006/metadata/properties" xmlns:ns2="75deb373-3c7f-492f-bfea-95d275295a28" xmlns:ns3="5f76c401-e487-4111-8172-582c2bb00887" targetNamespace="http://schemas.microsoft.com/office/2006/metadata/properties" ma:root="true" ma:fieldsID="6d8544834f0913aa0c148bb4a7a9c364" ns2:_="" ns3:_="">
    <xsd:import namespace="75deb373-3c7f-492f-bfea-95d275295a28"/>
    <xsd:import namespace="5f76c401-e487-4111-8172-582c2bb0088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SearchProperties" minOccurs="0"/>
                <xsd:element ref="ns2:MediaServiceObjectDetectorVersions" minOccurs="0"/>
                <xsd:element ref="ns2:MediaServiceDateTaken" minOccurs="0"/>
                <xsd:element ref="ns3:TaxCatchAll"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5deb373-3c7f-492f-bfea-95d275295a2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33ef62f9-2e07-484b-bd79-00aec90129fe"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f76c401-e487-4111-8172-582c2bb0088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8f8651d6-985a-4924-bffc-b9b06e223354}" ma:internalName="TaxCatchAll" ma:showField="CatchAllData" ma:web="5f76c401-e487-4111-8172-582c2bb0088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C4DCB2C-067D-4011-B4C0-DDCD49D9C6EB}">
  <ds:schemaRefs>
    <ds:schemaRef ds:uri="http://purl.org/dc/terms/"/>
    <ds:schemaRef ds:uri="http://schemas.openxmlformats.org/package/2006/metadata/core-properties"/>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www.w3.org/XML/1998/namespace"/>
    <ds:schemaRef ds:uri="5f76c401-e487-4111-8172-582c2bb00887"/>
    <ds:schemaRef ds:uri="75deb373-3c7f-492f-bfea-95d275295a28"/>
    <ds:schemaRef ds:uri="http://purl.org/dc/dcmitype/"/>
  </ds:schemaRefs>
</ds:datastoreItem>
</file>

<file path=customXml/itemProps2.xml><?xml version="1.0" encoding="utf-8"?>
<ds:datastoreItem xmlns:ds="http://schemas.openxmlformats.org/officeDocument/2006/customXml" ds:itemID="{D8A42509-E27C-4DCD-8C58-85FF9A6761DD}">
  <ds:schemaRefs>
    <ds:schemaRef ds:uri="http://schemas.microsoft.com/sharepoint/v3/contenttype/forms"/>
  </ds:schemaRefs>
</ds:datastoreItem>
</file>

<file path=customXml/itemProps3.xml><?xml version="1.0" encoding="utf-8"?>
<ds:datastoreItem xmlns:ds="http://schemas.openxmlformats.org/officeDocument/2006/customXml" ds:itemID="{ABCC27F7-F047-49A6-BE20-B40A7B064A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5deb373-3c7f-492f-bfea-95d275295a28"/>
    <ds:schemaRef ds:uri="5f76c401-e487-4111-8172-582c2bb008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4</vt:i4>
      </vt:variant>
    </vt:vector>
  </HeadingPairs>
  <TitlesOfParts>
    <vt:vector size="4" baseType="lpstr">
      <vt:lpstr>1. Erläuterungen</vt:lpstr>
      <vt:lpstr>2. Preisblatt Verträge</vt:lpstr>
      <vt:lpstr>3. Angabe Fixkostenbeträge</vt:lpstr>
      <vt:lpstr>4. Wertungsrelevante Kosten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Ernst &amp; Young Law GmbH</cp:lastModifiedBy>
  <cp:revision/>
  <dcterms:created xsi:type="dcterms:W3CDTF">2025-10-16T14:36:04Z</dcterms:created>
  <dcterms:modified xsi:type="dcterms:W3CDTF">2026-07-15T10:17:03Z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0x010100DACA9F03123BFA438C0C6CD862B448DB</vt:lpwstr>
  </property>
  <property fmtid="{D5CDD505-2E9C-101B-9397-08002B2CF9AE}" pid="3" name="MediaServiceImageTags">
    <vt:lpwstr/>
  </property>
</Properties>
</file>